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scan\2023\rental\"/>
    </mc:Choice>
  </mc:AlternateContent>
  <xr:revisionPtr revIDLastSave="0" documentId="13_ncr:1_{D30F221E-5FF5-4B65-BE41-907F7D561B30}" xr6:coauthVersionLast="40" xr6:coauthVersionMax="40" xr10:uidLastSave="{00000000-0000-0000-0000-000000000000}"/>
  <bookViews>
    <workbookView xWindow="0" yWindow="0" windowWidth="38400" windowHeight="17865" activeTab="4" xr2:uid="{AB7925F2-9BB1-4782-8ED1-57E7E0081895}"/>
  </bookViews>
  <sheets>
    <sheet name="2020" sheetId="1" r:id="rId1"/>
    <sheet name="2021" sheetId="2" r:id="rId2"/>
    <sheet name="2021-Expense" sheetId="3" r:id="rId3"/>
    <sheet name="2022" sheetId="4" r:id="rId4"/>
    <sheet name="2023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5" l="1"/>
  <c r="I6" i="5"/>
  <c r="I5" i="5"/>
  <c r="I3" i="5"/>
  <c r="I2" i="5"/>
  <c r="G23" i="5"/>
  <c r="I4" i="5"/>
  <c r="E35" i="4" l="1"/>
  <c r="G31" i="4"/>
  <c r="I13" i="4"/>
  <c r="P12" i="4"/>
  <c r="I11" i="4"/>
  <c r="P11" i="4"/>
  <c r="I10" i="4"/>
  <c r="P10" i="4"/>
  <c r="I12" i="4"/>
  <c r="H26" i="2" l="1"/>
  <c r="H25" i="2"/>
  <c r="H24" i="2"/>
  <c r="H27" i="2"/>
  <c r="H15" i="2"/>
  <c r="H13" i="2"/>
  <c r="H7" i="2"/>
  <c r="H12" i="2"/>
  <c r="H6" i="2"/>
  <c r="F5" i="2"/>
  <c r="H8" i="2"/>
  <c r="H4" i="2"/>
  <c r="H10" i="2"/>
  <c r="H37" i="1" l="1"/>
  <c r="H36" i="1"/>
  <c r="H34" i="1"/>
  <c r="H35" i="1"/>
</calcChain>
</file>

<file path=xl/sharedStrings.xml><?xml version="1.0" encoding="utf-8"?>
<sst xmlns="http://schemas.openxmlformats.org/spreadsheetml/2006/main" count="245" uniqueCount="121">
  <si>
    <t>Nupur</t>
  </si>
  <si>
    <t>W2</t>
  </si>
  <si>
    <t>NYDOE</t>
  </si>
  <si>
    <t xml:space="preserve">Challenge </t>
  </si>
  <si>
    <t>Vivek</t>
  </si>
  <si>
    <t>Skyhigh</t>
  </si>
  <si>
    <t>Business</t>
  </si>
  <si>
    <t>Personal</t>
  </si>
  <si>
    <t>P &amp; L statement</t>
  </si>
  <si>
    <t>Payroll</t>
  </si>
  <si>
    <t>Insurance</t>
  </si>
  <si>
    <t>Business Expense</t>
  </si>
  <si>
    <t>Credit Card</t>
  </si>
  <si>
    <t>Other Tax</t>
  </si>
  <si>
    <t>Pine street</t>
  </si>
  <si>
    <t>Accutime</t>
  </si>
  <si>
    <t>Ateyti</t>
  </si>
  <si>
    <t>Bank Statement</t>
  </si>
  <si>
    <t>Bank Stmt</t>
  </si>
  <si>
    <t>Rental</t>
  </si>
  <si>
    <t>198 Elmhurst Ave</t>
  </si>
  <si>
    <t>1310 Lewis Ln</t>
  </si>
  <si>
    <t>3409 Santee Rd</t>
  </si>
  <si>
    <t>(New)</t>
  </si>
  <si>
    <t>328 Redhanve Ct</t>
  </si>
  <si>
    <t>Brhp 1099</t>
  </si>
  <si>
    <t>Monthly</t>
  </si>
  <si>
    <t>Yearly</t>
  </si>
  <si>
    <t>ALTA stmt</t>
  </si>
  <si>
    <t>provided</t>
  </si>
  <si>
    <t>Mortgage Interest</t>
  </si>
  <si>
    <t>1098 INT</t>
  </si>
  <si>
    <t>INT 1098</t>
  </si>
  <si>
    <t>barcklays</t>
  </si>
  <si>
    <t>Gs</t>
  </si>
  <si>
    <t>discover</t>
  </si>
  <si>
    <t>Navika</t>
  </si>
  <si>
    <t>Int 1098</t>
  </si>
  <si>
    <t>K1</t>
  </si>
  <si>
    <t>RET40</t>
  </si>
  <si>
    <t>Stocks/Fidelity</t>
  </si>
  <si>
    <t>#of months Occupoied</t>
  </si>
  <si>
    <t>prorated</t>
  </si>
  <si>
    <t>Expense</t>
  </si>
  <si>
    <t>Expense Explanation</t>
  </si>
  <si>
    <t>refurbuish home after previous tenant left</t>
  </si>
  <si>
    <t>Maintanance , glass door replacement, electricle, plumbing, Rain/flood, carpetn replace ment</t>
  </si>
  <si>
    <t>Closing,  fix rails, fix bath plumbing, fix toilet plumbing,  fix kitchen plumbing, fix patio, removal trash, gas</t>
  </si>
  <si>
    <t xml:space="preserve">Refurbuish home, new color, new deck, appliance , divider </t>
  </si>
  <si>
    <t>received</t>
  </si>
  <si>
    <t>1000 (Iphone)</t>
  </si>
  <si>
    <t>Yes</t>
  </si>
  <si>
    <t>Chase</t>
  </si>
  <si>
    <t>no 1098/yet</t>
  </si>
  <si>
    <t>eta</t>
  </si>
  <si>
    <t xml:space="preserve">Power Grid </t>
  </si>
  <si>
    <t xml:space="preserve">tax Withdrawal </t>
  </si>
  <si>
    <t>interest deposit</t>
  </si>
  <si>
    <t xml:space="preserve">NEFT  from Suresh </t>
  </si>
  <si>
    <t xml:space="preserve">NHPC limied </t>
  </si>
  <si>
    <t>some Credit</t>
  </si>
  <si>
    <t>Housing and Urben development</t>
  </si>
  <si>
    <t>Reliance ind</t>
  </si>
  <si>
    <t xml:space="preserve">infosys </t>
  </si>
  <si>
    <t>hindustan unilever</t>
  </si>
  <si>
    <t>Tata Steel</t>
  </si>
  <si>
    <t>Jagdeesh food</t>
  </si>
  <si>
    <t>L &amp;T  Info</t>
  </si>
  <si>
    <t>Nucleus Software</t>
  </si>
  <si>
    <t>Alambic</t>
  </si>
  <si>
    <t>L &amp; T  Limited</t>
  </si>
  <si>
    <t xml:space="preserve">NIRAYU Limited </t>
  </si>
  <si>
    <t xml:space="preserve">DLF limited </t>
  </si>
  <si>
    <t xml:space="preserve">India Bank </t>
  </si>
  <si>
    <t>Plumbing</t>
  </si>
  <si>
    <t>Red haven</t>
  </si>
  <si>
    <t>handy man</t>
  </si>
  <si>
    <t>Water/Sewer</t>
  </si>
  <si>
    <t>1310 LL</t>
  </si>
  <si>
    <t>Sewer</t>
  </si>
  <si>
    <t>Mike's handy man servie</t>
  </si>
  <si>
    <t>Remigio Aguilar (basement flood)</t>
  </si>
  <si>
    <t>jose canales  (Painting )</t>
  </si>
  <si>
    <t>(1741*8 ) +(1850*4)</t>
  </si>
  <si>
    <t>heating</t>
  </si>
  <si>
    <t>(2300 x 7 ) + (2340 x 5)</t>
  </si>
  <si>
    <t>Fooled basement ,  new floor replacement, A/C fix.</t>
  </si>
  <si>
    <t>(2340 x 7 ) + (2365 x 5)</t>
  </si>
  <si>
    <t>(1850*8 ) +(2150*4)</t>
  </si>
  <si>
    <t>(2041*1)+(2233*7)</t>
  </si>
  <si>
    <t>Rents received</t>
  </si>
  <si>
    <t>Royalties received</t>
  </si>
  <si>
    <t>Advertising</t>
  </si>
  <si>
    <t xml:space="preserve">Auto and travel </t>
  </si>
  <si>
    <t>Clean and maintanance</t>
  </si>
  <si>
    <t>Commissions</t>
  </si>
  <si>
    <t>Legal &amp; Other Prof. fees</t>
  </si>
  <si>
    <t>Management Fees</t>
  </si>
  <si>
    <t>Mortgage Interests</t>
  </si>
  <si>
    <t>Other Interests</t>
  </si>
  <si>
    <t>Repairs</t>
  </si>
  <si>
    <t>Supplies</t>
  </si>
  <si>
    <t>Taxes</t>
  </si>
  <si>
    <t>Utilities</t>
  </si>
  <si>
    <t>Depreciations expense or depletion</t>
  </si>
  <si>
    <t xml:space="preserve">Other </t>
  </si>
  <si>
    <t xml:space="preserve">Total </t>
  </si>
  <si>
    <t xml:space="preserve"> </t>
  </si>
  <si>
    <t>(1901*12)</t>
  </si>
  <si>
    <t>expense</t>
  </si>
  <si>
    <t xml:space="preserve"> flooring</t>
  </si>
  <si>
    <t>hvac</t>
  </si>
  <si>
    <t>cleaning</t>
  </si>
  <si>
    <t>batch tub (basement)</t>
  </si>
  <si>
    <t>paint</t>
  </si>
  <si>
    <t>Santee rd</t>
  </si>
  <si>
    <t>new fridge</t>
  </si>
  <si>
    <t xml:space="preserve">Maintaince </t>
  </si>
  <si>
    <t>Elmhurst</t>
  </si>
  <si>
    <t>travel</t>
  </si>
  <si>
    <t>3302 Cheverly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</si>
</sst>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0" fillId="2" borderId="0" xfId="0" applyFill="1"/>
    <xf numFmtId="43" fontId="0" fillId="0" borderId="0" xfId="1" applyFont="1"/>
    <xf numFmtId="16" fontId="0" fillId="0" borderId="0" xfId="0" applyNumberFormat="1"/>
    <xf numFmtId="14" fontId="0" fillId="0" borderId="0" xfId="0" applyNumberFormat="1"/>
    <xf numFmtId="0" fontId="0" fillId="3" borderId="0" xfId="0" applyFill="1"/>
    <xf numFmtId="0" fontId="0" fillId="0" borderId="1" xfId="0" applyBorder="1"/>
    <xf numFmtId="164" fontId="0" fillId="0" borderId="1" xfId="0" applyNumberFormat="1" applyBorder="1"/>
    <xf numFmtId="43" fontId="0" fillId="0" borderId="1" xfId="1" applyNumberFormat="1" applyFont="1" applyBorder="1"/>
    <xf numFmtId="0" fontId="2" fillId="0" borderId="1" xfId="0" applyFont="1" applyBorder="1"/>
    <xf numFmtId="43" fontId="0" fillId="0" borderId="1" xfId="1" applyFont="1" applyBorder="1"/>
    <xf numFmtId="43" fontId="0" fillId="0" borderId="2" xfId="1" applyFont="1" applyFill="1" applyBorder="1"/>
    <xf numFmtId="43" fontId="2" fillId="0" borderId="1" xfId="1" applyFont="1" applyBorder="1"/>
    <xf numFmtId="43" fontId="0" fillId="0" borderId="1" xfId="1" applyNumberFormat="1" applyFont="1" applyFill="1" applyBorder="1"/>
    <xf numFmtId="43" fontId="0" fillId="0" borderId="1" xfId="1" applyFont="1" applyFill="1" applyBorder="1"/>
    <xf numFmtId="0" fontId="0" fillId="0" borderId="1" xfId="0" applyFill="1" applyBorder="1"/>
    <xf numFmtId="43" fontId="1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652B-23F5-4ECF-B3ED-90866CA452D3}">
  <dimension ref="A3:M56"/>
  <sheetViews>
    <sheetView workbookViewId="0">
      <selection activeCell="L40" sqref="L40"/>
    </sheetView>
  </sheetViews>
  <sheetFormatPr defaultRowHeight="15" x14ac:dyDescent="0.25"/>
  <cols>
    <col min="3" max="3" width="16.7109375" bestFit="1" customWidth="1"/>
    <col min="4" max="4" width="9.5703125" bestFit="1" customWidth="1"/>
    <col min="7" max="7" width="8.7109375" bestFit="1" customWidth="1"/>
    <col min="11" max="11" width="10.5703125" bestFit="1" customWidth="1"/>
    <col min="12" max="12" width="97.140625" bestFit="1" customWidth="1"/>
  </cols>
  <sheetData>
    <row r="3" spans="1:7" x14ac:dyDescent="0.25">
      <c r="A3" t="s">
        <v>7</v>
      </c>
    </row>
    <row r="4" spans="1:7" x14ac:dyDescent="0.25">
      <c r="C4" t="s">
        <v>0</v>
      </c>
      <c r="D4" t="s">
        <v>1</v>
      </c>
      <c r="E4" t="s">
        <v>2</v>
      </c>
      <c r="G4" t="s">
        <v>49</v>
      </c>
    </row>
    <row r="5" spans="1:7" x14ac:dyDescent="0.25">
      <c r="C5" t="s">
        <v>0</v>
      </c>
      <c r="D5">
        <v>1099</v>
      </c>
      <c r="E5" t="s">
        <v>3</v>
      </c>
    </row>
    <row r="7" spans="1:7" x14ac:dyDescent="0.25">
      <c r="C7" t="s">
        <v>4</v>
      </c>
      <c r="D7" t="s">
        <v>1</v>
      </c>
      <c r="E7" t="s">
        <v>5</v>
      </c>
    </row>
    <row r="10" spans="1:7" x14ac:dyDescent="0.25">
      <c r="A10" t="s">
        <v>6</v>
      </c>
    </row>
    <row r="11" spans="1:7" x14ac:dyDescent="0.25">
      <c r="B11" t="s">
        <v>5</v>
      </c>
    </row>
    <row r="12" spans="1:7" x14ac:dyDescent="0.25">
      <c r="C12" t="s">
        <v>16</v>
      </c>
      <c r="D12">
        <v>1099</v>
      </c>
    </row>
    <row r="13" spans="1:7" x14ac:dyDescent="0.25">
      <c r="C13" t="s">
        <v>8</v>
      </c>
    </row>
    <row r="14" spans="1:7" x14ac:dyDescent="0.25">
      <c r="C14" t="s">
        <v>9</v>
      </c>
    </row>
    <row r="15" spans="1:7" x14ac:dyDescent="0.25">
      <c r="C15" t="s">
        <v>10</v>
      </c>
      <c r="E15">
        <v>5000</v>
      </c>
    </row>
    <row r="16" spans="1:7" x14ac:dyDescent="0.25">
      <c r="C16" t="s">
        <v>11</v>
      </c>
      <c r="E16" t="s">
        <v>50</v>
      </c>
    </row>
    <row r="17" spans="2:4" x14ac:dyDescent="0.25">
      <c r="C17" t="s">
        <v>12</v>
      </c>
    </row>
    <row r="18" spans="2:4" x14ac:dyDescent="0.25">
      <c r="C18" t="s">
        <v>18</v>
      </c>
    </row>
    <row r="19" spans="2:4" x14ac:dyDescent="0.25">
      <c r="C19" t="s">
        <v>13</v>
      </c>
    </row>
    <row r="22" spans="2:4" x14ac:dyDescent="0.25">
      <c r="B22" t="s">
        <v>14</v>
      </c>
    </row>
    <row r="23" spans="2:4" x14ac:dyDescent="0.25">
      <c r="C23" t="s">
        <v>15</v>
      </c>
      <c r="D23">
        <v>1099</v>
      </c>
    </row>
    <row r="24" spans="2:4" x14ac:dyDescent="0.25">
      <c r="C24" t="s">
        <v>8</v>
      </c>
    </row>
    <row r="25" spans="2:4" x14ac:dyDescent="0.25">
      <c r="C25" t="s">
        <v>9</v>
      </c>
    </row>
    <row r="26" spans="2:4" x14ac:dyDescent="0.25">
      <c r="C26" t="s">
        <v>10</v>
      </c>
    </row>
    <row r="27" spans="2:4" x14ac:dyDescent="0.25">
      <c r="C27" t="s">
        <v>11</v>
      </c>
    </row>
    <row r="28" spans="2:4" x14ac:dyDescent="0.25">
      <c r="C28" t="s">
        <v>12</v>
      </c>
    </row>
    <row r="29" spans="2:4" x14ac:dyDescent="0.25">
      <c r="C29" t="s">
        <v>17</v>
      </c>
    </row>
    <row r="30" spans="2:4" x14ac:dyDescent="0.25">
      <c r="C30" t="s">
        <v>13</v>
      </c>
    </row>
    <row r="33" spans="2:13" x14ac:dyDescent="0.25">
      <c r="B33" t="s">
        <v>19</v>
      </c>
      <c r="C33">
        <v>12</v>
      </c>
      <c r="D33" t="s">
        <v>25</v>
      </c>
      <c r="E33" t="s">
        <v>26</v>
      </c>
      <c r="F33" t="s">
        <v>41</v>
      </c>
      <c r="G33" t="s">
        <v>42</v>
      </c>
      <c r="H33" t="s">
        <v>27</v>
      </c>
      <c r="I33" t="s">
        <v>30</v>
      </c>
      <c r="J33" t="s">
        <v>28</v>
      </c>
      <c r="K33" t="s">
        <v>43</v>
      </c>
      <c r="L33" t="s">
        <v>44</v>
      </c>
      <c r="M33" t="s">
        <v>10</v>
      </c>
    </row>
    <row r="34" spans="2:13" x14ac:dyDescent="0.25">
      <c r="C34" t="s">
        <v>20</v>
      </c>
      <c r="E34" s="1">
        <v>2300</v>
      </c>
      <c r="F34">
        <v>10</v>
      </c>
      <c r="H34" s="1">
        <f>E34*F34+G34</f>
        <v>23000</v>
      </c>
      <c r="I34" s="2" t="s">
        <v>31</v>
      </c>
      <c r="K34" s="3">
        <v>8000</v>
      </c>
      <c r="L34" t="s">
        <v>45</v>
      </c>
      <c r="M34">
        <v>1000</v>
      </c>
    </row>
    <row r="35" spans="2:13" x14ac:dyDescent="0.25">
      <c r="C35" t="s">
        <v>21</v>
      </c>
      <c r="D35">
        <v>1099</v>
      </c>
      <c r="E35" s="1">
        <v>1741</v>
      </c>
      <c r="F35">
        <v>12</v>
      </c>
      <c r="H35" s="1">
        <f>E35*F35+G35</f>
        <v>20892</v>
      </c>
      <c r="I35" s="2" t="s">
        <v>31</v>
      </c>
      <c r="K35" s="3">
        <v>5000</v>
      </c>
      <c r="L35" t="s">
        <v>46</v>
      </c>
      <c r="M35">
        <v>1000</v>
      </c>
    </row>
    <row r="36" spans="2:13" x14ac:dyDescent="0.25">
      <c r="B36" t="s">
        <v>23</v>
      </c>
      <c r="C36" t="s">
        <v>22</v>
      </c>
      <c r="D36">
        <v>1099</v>
      </c>
      <c r="E36" s="1">
        <v>2041</v>
      </c>
      <c r="F36">
        <v>11</v>
      </c>
      <c r="G36">
        <v>650</v>
      </c>
      <c r="H36" s="1">
        <f>E36*F36+G36</f>
        <v>23101</v>
      </c>
      <c r="I36" s="2" t="s">
        <v>31</v>
      </c>
      <c r="J36" t="s">
        <v>29</v>
      </c>
      <c r="K36" s="3">
        <v>20000</v>
      </c>
      <c r="L36" t="s">
        <v>47</v>
      </c>
      <c r="M36">
        <v>1000</v>
      </c>
    </row>
    <row r="37" spans="2:13" x14ac:dyDescent="0.25">
      <c r="C37" t="s">
        <v>24</v>
      </c>
      <c r="D37">
        <v>1099</v>
      </c>
      <c r="E37" s="1">
        <v>1875</v>
      </c>
      <c r="F37">
        <v>7</v>
      </c>
      <c r="H37" s="1">
        <f>E37*F37+G37</f>
        <v>13125</v>
      </c>
      <c r="I37" s="2" t="s">
        <v>31</v>
      </c>
      <c r="K37" s="3">
        <v>15000</v>
      </c>
      <c r="L37" t="s">
        <v>48</v>
      </c>
      <c r="M37">
        <v>1000</v>
      </c>
    </row>
    <row r="39" spans="2:13" x14ac:dyDescent="0.25">
      <c r="B39" t="s">
        <v>12</v>
      </c>
      <c r="C39" t="s">
        <v>52</v>
      </c>
      <c r="D39" t="s">
        <v>51</v>
      </c>
    </row>
    <row r="40" spans="2:13" x14ac:dyDescent="0.25">
      <c r="B40" t="s">
        <v>18</v>
      </c>
      <c r="C40" t="s">
        <v>52</v>
      </c>
      <c r="D40" t="s">
        <v>51</v>
      </c>
    </row>
    <row r="43" spans="2:13" x14ac:dyDescent="0.25">
      <c r="C43" t="s">
        <v>32</v>
      </c>
    </row>
    <row r="44" spans="2:13" x14ac:dyDescent="0.25">
      <c r="B44" t="s">
        <v>33</v>
      </c>
      <c r="C44" t="s">
        <v>49</v>
      </c>
    </row>
    <row r="45" spans="2:13" x14ac:dyDescent="0.25">
      <c r="B45" t="s">
        <v>34</v>
      </c>
      <c r="C45" t="s">
        <v>49</v>
      </c>
    </row>
    <row r="46" spans="2:13" x14ac:dyDescent="0.25">
      <c r="B46" t="s">
        <v>35</v>
      </c>
      <c r="C46" t="s">
        <v>49</v>
      </c>
    </row>
    <row r="48" spans="2:13" x14ac:dyDescent="0.25">
      <c r="B48" t="s">
        <v>36</v>
      </c>
    </row>
    <row r="49" spans="2:6" x14ac:dyDescent="0.25">
      <c r="C49" t="s">
        <v>37</v>
      </c>
    </row>
    <row r="50" spans="2:6" x14ac:dyDescent="0.25">
      <c r="C50" t="s">
        <v>38</v>
      </c>
    </row>
    <row r="52" spans="2:6" x14ac:dyDescent="0.25">
      <c r="B52" t="s">
        <v>39</v>
      </c>
    </row>
    <row r="53" spans="2:6" x14ac:dyDescent="0.25">
      <c r="C53" t="s">
        <v>38</v>
      </c>
    </row>
    <row r="55" spans="2:6" x14ac:dyDescent="0.25">
      <c r="B55" t="s">
        <v>40</v>
      </c>
    </row>
    <row r="56" spans="2:6" x14ac:dyDescent="0.25">
      <c r="C56" t="s">
        <v>53</v>
      </c>
      <c r="E56" t="s">
        <v>54</v>
      </c>
      <c r="F56" s="4">
        <v>44240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E2A0-F212-4B3B-96DD-6EF8B590A72A}">
  <dimension ref="B2:M27"/>
  <sheetViews>
    <sheetView workbookViewId="0">
      <selection activeCell="B23" sqref="B23:M27"/>
    </sheetView>
  </sheetViews>
  <sheetFormatPr defaultRowHeight="15" x14ac:dyDescent="0.25"/>
  <cols>
    <col min="3" max="3" width="16.28515625" bestFit="1" customWidth="1"/>
    <col min="4" max="4" width="13.140625" customWidth="1"/>
    <col min="5" max="5" width="21.5703125" customWidth="1"/>
    <col min="8" max="8" width="13.85546875" customWidth="1"/>
    <col min="11" max="11" width="10.5703125" bestFit="1" customWidth="1"/>
    <col min="12" max="12" width="97.140625" bestFit="1" customWidth="1"/>
  </cols>
  <sheetData>
    <row r="2" spans="4:8" x14ac:dyDescent="0.25">
      <c r="D2" t="s">
        <v>73</v>
      </c>
    </row>
    <row r="3" spans="4:8" x14ac:dyDescent="0.25">
      <c r="D3" t="s">
        <v>66</v>
      </c>
      <c r="F3">
        <v>2500000</v>
      </c>
    </row>
    <row r="4" spans="4:8" x14ac:dyDescent="0.25">
      <c r="D4" t="s">
        <v>55</v>
      </c>
      <c r="H4">
        <f>500+400+399+56.62</f>
        <v>1355.62</v>
      </c>
    </row>
    <row r="5" spans="4:8" x14ac:dyDescent="0.25">
      <c r="D5" t="s">
        <v>56</v>
      </c>
      <c r="F5">
        <f>12797+11896+19809</f>
        <v>44502</v>
      </c>
    </row>
    <row r="6" spans="4:8" x14ac:dyDescent="0.25">
      <c r="D6" t="s">
        <v>57</v>
      </c>
      <c r="H6">
        <f>41014+37127+32812+44258</f>
        <v>155211</v>
      </c>
    </row>
    <row r="7" spans="4:8" x14ac:dyDescent="0.25">
      <c r="D7" t="s">
        <v>58</v>
      </c>
      <c r="H7">
        <f>50000+ 900000+ 1000000+1000000+1000000 +900000+450000</f>
        <v>5300000</v>
      </c>
    </row>
    <row r="8" spans="4:8" x14ac:dyDescent="0.25">
      <c r="D8" t="s">
        <v>59</v>
      </c>
      <c r="H8">
        <f>356.25+99.75</f>
        <v>456</v>
      </c>
    </row>
    <row r="9" spans="4:8" x14ac:dyDescent="0.25">
      <c r="D9" t="s">
        <v>60</v>
      </c>
      <c r="H9">
        <v>10210</v>
      </c>
    </row>
    <row r="10" spans="4:8" x14ac:dyDescent="0.25">
      <c r="D10" t="s">
        <v>61</v>
      </c>
      <c r="H10">
        <f>450+855</f>
        <v>1305</v>
      </c>
    </row>
    <row r="11" spans="4:8" x14ac:dyDescent="0.25">
      <c r="D11" t="s">
        <v>62</v>
      </c>
      <c r="H11">
        <v>3584</v>
      </c>
    </row>
    <row r="12" spans="4:8" x14ac:dyDescent="0.25">
      <c r="D12" t="s">
        <v>63</v>
      </c>
      <c r="H12">
        <f>600+600</f>
        <v>1200</v>
      </c>
    </row>
    <row r="13" spans="4:8" x14ac:dyDescent="0.25">
      <c r="D13" t="s">
        <v>64</v>
      </c>
      <c r="H13">
        <f>4080+2832</f>
        <v>6912</v>
      </c>
    </row>
    <row r="14" spans="4:8" x14ac:dyDescent="0.25">
      <c r="D14" t="s">
        <v>65</v>
      </c>
      <c r="H14">
        <v>3625</v>
      </c>
    </row>
    <row r="15" spans="4:8" x14ac:dyDescent="0.25">
      <c r="D15" t="s">
        <v>67</v>
      </c>
      <c r="H15">
        <f>1500+600+900</f>
        <v>3000</v>
      </c>
    </row>
    <row r="16" spans="4:8" x14ac:dyDescent="0.25">
      <c r="D16" t="s">
        <v>70</v>
      </c>
      <c r="H16">
        <v>900</v>
      </c>
    </row>
    <row r="17" spans="2:13" x14ac:dyDescent="0.25">
      <c r="D17" t="s">
        <v>68</v>
      </c>
      <c r="H17">
        <v>600</v>
      </c>
    </row>
    <row r="18" spans="2:13" x14ac:dyDescent="0.25">
      <c r="D18" t="s">
        <v>69</v>
      </c>
      <c r="H18">
        <v>50</v>
      </c>
    </row>
    <row r="19" spans="2:13" x14ac:dyDescent="0.25">
      <c r="D19" t="s">
        <v>71</v>
      </c>
      <c r="H19">
        <v>5418</v>
      </c>
    </row>
    <row r="20" spans="2:13" x14ac:dyDescent="0.25">
      <c r="D20" t="s">
        <v>72</v>
      </c>
      <c r="H20">
        <v>60</v>
      </c>
    </row>
    <row r="23" spans="2:13" x14ac:dyDescent="0.25">
      <c r="B23" t="s">
        <v>19</v>
      </c>
      <c r="C23">
        <v>12</v>
      </c>
      <c r="D23" t="s">
        <v>25</v>
      </c>
      <c r="E23" t="s">
        <v>26</v>
      </c>
      <c r="F23" t="s">
        <v>41</v>
      </c>
      <c r="G23" t="s">
        <v>42</v>
      </c>
      <c r="H23" t="s">
        <v>27</v>
      </c>
      <c r="I23" t="s">
        <v>30</v>
      </c>
      <c r="J23" t="s">
        <v>28</v>
      </c>
      <c r="K23" t="s">
        <v>43</v>
      </c>
      <c r="L23" t="s">
        <v>44</v>
      </c>
      <c r="M23" t="s">
        <v>10</v>
      </c>
    </row>
    <row r="24" spans="2:13" x14ac:dyDescent="0.25">
      <c r="C24" t="s">
        <v>20</v>
      </c>
      <c r="E24" s="1" t="s">
        <v>85</v>
      </c>
      <c r="F24">
        <v>12</v>
      </c>
      <c r="H24" s="1">
        <f xml:space="preserve"> (2300 *7) + (2340 * 5)</f>
        <v>27800</v>
      </c>
      <c r="I24" s="2" t="s">
        <v>31</v>
      </c>
      <c r="K24" s="3">
        <v>2000</v>
      </c>
      <c r="M24">
        <v>1000</v>
      </c>
    </row>
    <row r="25" spans="2:13" x14ac:dyDescent="0.25">
      <c r="C25" t="s">
        <v>21</v>
      </c>
      <c r="D25">
        <v>1099</v>
      </c>
      <c r="E25" s="1" t="s">
        <v>83</v>
      </c>
      <c r="F25">
        <v>12</v>
      </c>
      <c r="H25" s="1">
        <f>(1741*8 ) +(1850*4)</f>
        <v>21328</v>
      </c>
      <c r="I25" s="2" t="s">
        <v>31</v>
      </c>
      <c r="K25" s="3">
        <v>6000</v>
      </c>
      <c r="L25" t="s">
        <v>86</v>
      </c>
      <c r="M25">
        <v>1000</v>
      </c>
    </row>
    <row r="26" spans="2:13" x14ac:dyDescent="0.25">
      <c r="C26" t="s">
        <v>22</v>
      </c>
      <c r="D26">
        <v>1099</v>
      </c>
      <c r="E26" s="1">
        <v>2041</v>
      </c>
      <c r="F26">
        <v>11</v>
      </c>
      <c r="H26" s="1">
        <f>E26*F26</f>
        <v>22451</v>
      </c>
      <c r="I26" s="2" t="s">
        <v>31</v>
      </c>
      <c r="J26" t="s">
        <v>29</v>
      </c>
      <c r="K26" s="3">
        <v>2000</v>
      </c>
      <c r="M26">
        <v>1000</v>
      </c>
    </row>
    <row r="27" spans="2:13" x14ac:dyDescent="0.25">
      <c r="C27" t="s">
        <v>24</v>
      </c>
      <c r="D27">
        <v>1099</v>
      </c>
      <c r="E27" s="1">
        <v>1901</v>
      </c>
      <c r="F27">
        <v>12</v>
      </c>
      <c r="H27" s="1">
        <f>E27*F27+G27</f>
        <v>22812</v>
      </c>
      <c r="I27" s="2" t="s">
        <v>31</v>
      </c>
      <c r="K27" s="3">
        <v>2500</v>
      </c>
      <c r="M27">
        <v>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B0680-2C52-4D60-8C39-488CDEEA0DCA}">
  <dimension ref="C5:I22"/>
  <sheetViews>
    <sheetView workbookViewId="0">
      <selection activeCell="G35" sqref="G35"/>
    </sheetView>
  </sheetViews>
  <sheetFormatPr defaultRowHeight="15" x14ac:dyDescent="0.25"/>
  <cols>
    <col min="9" max="9" width="9.7109375" bestFit="1" customWidth="1"/>
  </cols>
  <sheetData>
    <row r="5" spans="3:9" x14ac:dyDescent="0.25">
      <c r="C5" t="s">
        <v>22</v>
      </c>
    </row>
    <row r="7" spans="3:9" x14ac:dyDescent="0.25">
      <c r="E7" t="s">
        <v>74</v>
      </c>
      <c r="G7">
        <v>550</v>
      </c>
      <c r="I7" s="5">
        <v>44229</v>
      </c>
    </row>
    <row r="13" spans="3:9" x14ac:dyDescent="0.25">
      <c r="C13" t="s">
        <v>75</v>
      </c>
      <c r="E13" t="s">
        <v>76</v>
      </c>
      <c r="G13">
        <v>400</v>
      </c>
    </row>
    <row r="14" spans="3:9" x14ac:dyDescent="0.25">
      <c r="E14" t="s">
        <v>82</v>
      </c>
      <c r="G14">
        <v>700</v>
      </c>
      <c r="I14" s="4">
        <v>44854</v>
      </c>
    </row>
    <row r="15" spans="3:9" x14ac:dyDescent="0.25">
      <c r="E15" t="s">
        <v>77</v>
      </c>
    </row>
    <row r="19" spans="3:9" x14ac:dyDescent="0.25">
      <c r="C19" t="s">
        <v>78</v>
      </c>
      <c r="E19" t="s">
        <v>79</v>
      </c>
      <c r="G19">
        <v>800</v>
      </c>
    </row>
    <row r="20" spans="3:9" x14ac:dyDescent="0.25">
      <c r="E20" t="s">
        <v>80</v>
      </c>
      <c r="G20">
        <v>350</v>
      </c>
      <c r="I20" s="4">
        <v>44713</v>
      </c>
    </row>
    <row r="21" spans="3:9" x14ac:dyDescent="0.25">
      <c r="E21" t="s">
        <v>81</v>
      </c>
      <c r="G21">
        <v>600</v>
      </c>
      <c r="I21" s="5">
        <v>44463</v>
      </c>
    </row>
    <row r="22" spans="3:9" x14ac:dyDescent="0.25">
      <c r="E22" t="s">
        <v>84</v>
      </c>
      <c r="G22">
        <v>1200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E9E5-D370-42FD-BC32-735702CCCACF}">
  <dimension ref="A9:BA41"/>
  <sheetViews>
    <sheetView topLeftCell="A23" workbookViewId="0">
      <selection activeCell="O41" sqref="A9:O41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6.42578125" bestFit="1" customWidth="1"/>
    <col min="6" max="6" width="20.140625" bestFit="1" customWidth="1"/>
    <col min="7" max="7" width="21.140625" bestFit="1" customWidth="1"/>
    <col min="8" max="8" width="15.7109375" bestFit="1" customWidth="1"/>
    <col min="9" max="9" width="10.5703125" bestFit="1" customWidth="1"/>
    <col min="10" max="10" width="17" bestFit="1" customWidth="1"/>
    <col min="11" max="11" width="10.5703125" bestFit="1" customWidth="1"/>
  </cols>
  <sheetData>
    <row r="9" spans="3:16" x14ac:dyDescent="0.25">
      <c r="C9" t="s">
        <v>19</v>
      </c>
      <c r="D9">
        <v>12</v>
      </c>
      <c r="E9" t="s">
        <v>25</v>
      </c>
      <c r="F9" t="s">
        <v>26</v>
      </c>
      <c r="G9" t="s">
        <v>41</v>
      </c>
      <c r="H9" t="s">
        <v>42</v>
      </c>
      <c r="I9" t="s">
        <v>27</v>
      </c>
      <c r="J9" t="s">
        <v>30</v>
      </c>
      <c r="K9" t="s">
        <v>28</v>
      </c>
      <c r="L9" t="s">
        <v>43</v>
      </c>
      <c r="M9" t="s">
        <v>44</v>
      </c>
      <c r="N9" t="s">
        <v>10</v>
      </c>
    </row>
    <row r="10" spans="3:16" x14ac:dyDescent="0.25">
      <c r="D10" t="s">
        <v>20</v>
      </c>
      <c r="F10" s="1" t="s">
        <v>87</v>
      </c>
      <c r="G10">
        <v>12</v>
      </c>
      <c r="I10">
        <f>2340*7 +2365*5</f>
        <v>28205</v>
      </c>
      <c r="J10" s="2" t="s">
        <v>31</v>
      </c>
      <c r="L10" s="3">
        <v>2000</v>
      </c>
      <c r="N10">
        <v>1000</v>
      </c>
      <c r="P10">
        <f>2340*7 +2365*5</f>
        <v>28205</v>
      </c>
    </row>
    <row r="11" spans="3:16" x14ac:dyDescent="0.25">
      <c r="D11" t="s">
        <v>21</v>
      </c>
      <c r="E11">
        <v>1099</v>
      </c>
      <c r="F11" s="1" t="s">
        <v>88</v>
      </c>
      <c r="G11">
        <v>12</v>
      </c>
      <c r="I11">
        <f>1850*8+2150*4</f>
        <v>23400</v>
      </c>
      <c r="J11" s="2" t="s">
        <v>31</v>
      </c>
      <c r="L11" s="3">
        <v>6000</v>
      </c>
      <c r="M11" t="s">
        <v>86</v>
      </c>
      <c r="N11">
        <v>1000</v>
      </c>
      <c r="P11">
        <f>1850*8+2150*4</f>
        <v>23400</v>
      </c>
    </row>
    <row r="12" spans="3:16" x14ac:dyDescent="0.25">
      <c r="D12" t="s">
        <v>22</v>
      </c>
      <c r="E12">
        <v>1099</v>
      </c>
      <c r="F12" s="1" t="s">
        <v>89</v>
      </c>
      <c r="G12">
        <v>11</v>
      </c>
      <c r="I12" s="1">
        <f>(2041*1)+(2233*7)</f>
        <v>17672</v>
      </c>
      <c r="J12" s="2" t="s">
        <v>31</v>
      </c>
      <c r="K12" t="s">
        <v>29</v>
      </c>
      <c r="L12" s="3">
        <v>2000</v>
      </c>
      <c r="N12">
        <v>1000</v>
      </c>
      <c r="P12">
        <f>2041*1+2233*7</f>
        <v>17672</v>
      </c>
    </row>
    <row r="13" spans="3:16" x14ac:dyDescent="0.25">
      <c r="D13" t="s">
        <v>24</v>
      </c>
      <c r="E13">
        <v>1099</v>
      </c>
      <c r="F13" s="1" t="s">
        <v>108</v>
      </c>
      <c r="G13">
        <v>12</v>
      </c>
      <c r="I13" s="1">
        <f>1901*12</f>
        <v>22812</v>
      </c>
      <c r="J13" s="2" t="s">
        <v>31</v>
      </c>
      <c r="L13" s="3">
        <v>2500</v>
      </c>
      <c r="N13">
        <v>1000</v>
      </c>
    </row>
    <row r="20" spans="1:53" x14ac:dyDescent="0.25">
      <c r="C20" s="7"/>
      <c r="D20" s="10" t="s">
        <v>20</v>
      </c>
      <c r="E20" s="10" t="s">
        <v>21</v>
      </c>
      <c r="F20" s="10" t="s">
        <v>22</v>
      </c>
      <c r="G20" s="10" t="s">
        <v>24</v>
      </c>
    </row>
    <row r="21" spans="1:53" x14ac:dyDescent="0.25">
      <c r="C21" s="7"/>
      <c r="D21" s="8"/>
      <c r="E21" s="8"/>
      <c r="F21" s="8"/>
      <c r="G21" s="8"/>
    </row>
    <row r="22" spans="1:53" x14ac:dyDescent="0.25">
      <c r="C22" s="7" t="s">
        <v>90</v>
      </c>
      <c r="D22" s="9">
        <v>28205</v>
      </c>
      <c r="E22" s="9">
        <v>23400</v>
      </c>
      <c r="F22" s="9">
        <v>17672</v>
      </c>
      <c r="G22" s="9">
        <v>22812</v>
      </c>
    </row>
    <row r="23" spans="1:53" x14ac:dyDescent="0.25">
      <c r="C23" s="7" t="s">
        <v>91</v>
      </c>
      <c r="D23" s="7"/>
      <c r="E23" s="7"/>
      <c r="F23" s="7"/>
      <c r="G23" s="7"/>
    </row>
    <row r="24" spans="1:53" x14ac:dyDescent="0.25">
      <c r="C24" s="7" t="s">
        <v>92</v>
      </c>
      <c r="D24" s="7"/>
      <c r="E24" s="7"/>
      <c r="F24" s="7"/>
      <c r="G24" s="7"/>
    </row>
    <row r="25" spans="1:53" x14ac:dyDescent="0.25">
      <c r="C25" s="7" t="s">
        <v>93</v>
      </c>
      <c r="D25" s="7" t="s">
        <v>107</v>
      </c>
      <c r="E25" s="7"/>
      <c r="F25" s="11">
        <v>560</v>
      </c>
      <c r="G25" s="11"/>
    </row>
    <row r="26" spans="1:53" x14ac:dyDescent="0.25">
      <c r="C26" s="7" t="s">
        <v>94</v>
      </c>
      <c r="D26" s="7"/>
      <c r="E26" s="7"/>
      <c r="F26" s="11"/>
      <c r="G26" s="11"/>
    </row>
    <row r="27" spans="1:53" x14ac:dyDescent="0.25">
      <c r="C27" s="7" t="s">
        <v>95</v>
      </c>
      <c r="D27" s="7"/>
      <c r="E27" s="7"/>
      <c r="F27" s="11"/>
      <c r="G27" s="11"/>
    </row>
    <row r="28" spans="1:53" x14ac:dyDescent="0.25">
      <c r="C28" s="7" t="s">
        <v>10</v>
      </c>
      <c r="D28" s="11">
        <v>1210.51</v>
      </c>
      <c r="E28" s="11">
        <v>1020</v>
      </c>
      <c r="F28" s="11">
        <v>902</v>
      </c>
      <c r="G28" s="11">
        <v>1022</v>
      </c>
    </row>
    <row r="29" spans="1:53" x14ac:dyDescent="0.25">
      <c r="C29" s="7" t="s">
        <v>96</v>
      </c>
      <c r="D29" s="7"/>
      <c r="E29" s="7"/>
      <c r="F29" s="11"/>
      <c r="G29" s="11"/>
    </row>
    <row r="30" spans="1:53" x14ac:dyDescent="0.25">
      <c r="C30" s="7" t="s">
        <v>97</v>
      </c>
      <c r="D30" s="7"/>
      <c r="E30" s="7"/>
      <c r="F30" s="7"/>
      <c r="G30" s="7"/>
    </row>
    <row r="31" spans="1:53" s="6" customFormat="1" x14ac:dyDescent="0.25">
      <c r="A31"/>
      <c r="B31"/>
      <c r="C31" s="7" t="s">
        <v>98</v>
      </c>
      <c r="D31" s="7">
        <v>4175.3</v>
      </c>
      <c r="E31" s="7">
        <v>4856.08</v>
      </c>
      <c r="F31" s="7">
        <v>4580.1000000000004</v>
      </c>
      <c r="G31" s="7">
        <f>931.01+2711.14</f>
        <v>3642.1499999999996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x14ac:dyDescent="0.25">
      <c r="C32" s="7" t="s">
        <v>99</v>
      </c>
      <c r="D32" s="7"/>
      <c r="E32" s="7"/>
      <c r="F32" s="7"/>
      <c r="G32" s="7"/>
    </row>
    <row r="33" spans="1:53" x14ac:dyDescent="0.25">
      <c r="C33" s="7" t="s">
        <v>100</v>
      </c>
      <c r="D33" s="7"/>
      <c r="E33" s="7"/>
      <c r="F33" s="7"/>
      <c r="G33" s="7"/>
    </row>
    <row r="34" spans="1:53" x14ac:dyDescent="0.25">
      <c r="C34" s="7" t="s">
        <v>101</v>
      </c>
      <c r="D34" s="7"/>
      <c r="E34" s="7"/>
      <c r="F34" s="7"/>
      <c r="G34" s="7"/>
    </row>
    <row r="35" spans="1:53" s="6" customFormat="1" x14ac:dyDescent="0.25">
      <c r="A35"/>
      <c r="B35"/>
      <c r="C35" s="7" t="s">
        <v>102</v>
      </c>
      <c r="D35" s="7">
        <v>8053.09</v>
      </c>
      <c r="E35" s="7">
        <f>2110.95+1248.09</f>
        <v>3359.04</v>
      </c>
      <c r="F35" s="7">
        <v>2692.79</v>
      </c>
      <c r="G35" s="7">
        <v>1995.2</v>
      </c>
      <c r="H35"/>
      <c r="I35" t="s">
        <v>115</v>
      </c>
      <c r="J35"/>
      <c r="K35"/>
      <c r="L35" t="s">
        <v>118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1:53" s="6" customFormat="1" x14ac:dyDescent="0.25">
      <c r="A36"/>
      <c r="B36"/>
      <c r="C36" s="7" t="s">
        <v>103</v>
      </c>
      <c r="D36" s="11">
        <v>600</v>
      </c>
      <c r="E36" s="11">
        <v>1000</v>
      </c>
      <c r="F36" s="11">
        <v>50</v>
      </c>
      <c r="G36" s="11">
        <v>100</v>
      </c>
      <c r="H36"/>
      <c r="I36" s="12">
        <v>1000</v>
      </c>
      <c r="J36" t="s">
        <v>114</v>
      </c>
      <c r="K36"/>
      <c r="L36">
        <v>1000</v>
      </c>
      <c r="M36" t="s">
        <v>116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s="6" customFormat="1" x14ac:dyDescent="0.25">
      <c r="A37"/>
      <c r="B37"/>
      <c r="C37" s="7" t="s">
        <v>109</v>
      </c>
      <c r="D37" s="11">
        <v>1400</v>
      </c>
      <c r="E37" s="11">
        <v>800</v>
      </c>
      <c r="F37" s="11">
        <v>12000</v>
      </c>
      <c r="G37" s="13"/>
      <c r="H37"/>
      <c r="I37">
        <v>5000</v>
      </c>
      <c r="J37" t="s">
        <v>110</v>
      </c>
      <c r="K37"/>
      <c r="L37">
        <v>400</v>
      </c>
      <c r="M37" t="s">
        <v>117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1:53" x14ac:dyDescent="0.25">
      <c r="C38" s="7" t="s">
        <v>104</v>
      </c>
      <c r="D38" s="7"/>
      <c r="E38" s="7"/>
      <c r="F38" s="7"/>
      <c r="G38" s="7"/>
      <c r="I38">
        <v>2000</v>
      </c>
      <c r="J38" t="s">
        <v>111</v>
      </c>
    </row>
    <row r="39" spans="1:53" x14ac:dyDescent="0.25">
      <c r="C39" s="7" t="s">
        <v>105</v>
      </c>
      <c r="D39" s="7"/>
      <c r="E39" s="7"/>
      <c r="F39" s="7"/>
      <c r="G39" s="7"/>
      <c r="I39">
        <v>2000</v>
      </c>
      <c r="J39" t="s">
        <v>112</v>
      </c>
    </row>
    <row r="40" spans="1:53" x14ac:dyDescent="0.25">
      <c r="C40" s="7" t="s">
        <v>106</v>
      </c>
      <c r="D40" s="7"/>
      <c r="E40" s="7"/>
      <c r="F40" s="7"/>
      <c r="G40" s="7"/>
      <c r="I40">
        <v>2000</v>
      </c>
      <c r="J40" t="s">
        <v>113</v>
      </c>
    </row>
    <row r="41" spans="1:53" x14ac:dyDescent="0.25">
      <c r="J41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5865-2419-4DB5-B1B1-E170CEEDC4FD}">
  <dimension ref="C1:N33"/>
  <sheetViews>
    <sheetView tabSelected="1" workbookViewId="0">
      <selection activeCell="C8" sqref="C8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2.85546875" bestFit="1" customWidth="1"/>
    <col min="6" max="6" width="20.140625" bestFit="1" customWidth="1"/>
    <col min="7" max="7" width="21.140625" bestFit="1" customWidth="1"/>
    <col min="8" max="8" width="15.7109375" bestFit="1" customWidth="1"/>
    <col min="9" max="9" width="9.5703125" bestFit="1" customWidth="1"/>
    <col min="10" max="10" width="17" bestFit="1" customWidth="1"/>
    <col min="12" max="12" width="9.5703125" bestFit="1" customWidth="1"/>
  </cols>
  <sheetData>
    <row r="1" spans="3:14" x14ac:dyDescent="0.25">
      <c r="C1" t="s">
        <v>19</v>
      </c>
      <c r="D1">
        <v>12</v>
      </c>
      <c r="E1" t="s">
        <v>25</v>
      </c>
      <c r="F1" t="s">
        <v>26</v>
      </c>
      <c r="G1" t="s">
        <v>41</v>
      </c>
      <c r="H1" t="s">
        <v>42</v>
      </c>
      <c r="I1" t="s">
        <v>27</v>
      </c>
      <c r="J1" t="s">
        <v>30</v>
      </c>
      <c r="K1" t="s">
        <v>28</v>
      </c>
      <c r="L1" t="s">
        <v>43</v>
      </c>
      <c r="M1" t="s">
        <v>44</v>
      </c>
      <c r="N1" t="s">
        <v>10</v>
      </c>
    </row>
    <row r="2" spans="3:14" x14ac:dyDescent="0.25">
      <c r="D2" t="s">
        <v>20</v>
      </c>
      <c r="F2" s="1">
        <v>2365</v>
      </c>
      <c r="G2">
        <v>7</v>
      </c>
      <c r="I2">
        <f>F2*G2</f>
        <v>16555</v>
      </c>
      <c r="J2" s="2" t="s">
        <v>31</v>
      </c>
      <c r="L2" s="3">
        <v>2000</v>
      </c>
      <c r="N2">
        <v>1000</v>
      </c>
    </row>
    <row r="3" spans="3:14" x14ac:dyDescent="0.25">
      <c r="D3" t="s">
        <v>21</v>
      </c>
      <c r="E3">
        <v>1099</v>
      </c>
      <c r="F3" s="1">
        <v>2150</v>
      </c>
      <c r="G3">
        <v>12</v>
      </c>
      <c r="I3">
        <f>F3*G3</f>
        <v>25800</v>
      </c>
      <c r="J3" s="2" t="s">
        <v>31</v>
      </c>
      <c r="L3" s="3">
        <v>6000</v>
      </c>
      <c r="M3" t="s">
        <v>86</v>
      </c>
      <c r="N3">
        <v>1000</v>
      </c>
    </row>
    <row r="4" spans="3:14" x14ac:dyDescent="0.25">
      <c r="D4" t="s">
        <v>22</v>
      </c>
      <c r="E4">
        <v>1099</v>
      </c>
      <c r="F4" s="1" t="s">
        <v>89</v>
      </c>
      <c r="G4">
        <v>11</v>
      </c>
      <c r="I4" s="1">
        <f>(2041*1)+(2233*7)</f>
        <v>17672</v>
      </c>
      <c r="J4" s="2" t="s">
        <v>31</v>
      </c>
      <c r="K4" t="s">
        <v>29</v>
      </c>
      <c r="L4" s="3">
        <v>2000</v>
      </c>
      <c r="N4">
        <v>1000</v>
      </c>
    </row>
    <row r="5" spans="3:14" x14ac:dyDescent="0.25">
      <c r="D5" t="s">
        <v>24</v>
      </c>
      <c r="E5">
        <v>1099</v>
      </c>
      <c r="F5" s="1">
        <v>1901</v>
      </c>
      <c r="G5">
        <v>12</v>
      </c>
      <c r="I5" s="1">
        <f>F5*G5</f>
        <v>22812</v>
      </c>
      <c r="J5" s="2" t="s">
        <v>31</v>
      </c>
      <c r="L5" s="3">
        <v>2500</v>
      </c>
      <c r="N5">
        <v>1000</v>
      </c>
    </row>
    <row r="6" spans="3:14" x14ac:dyDescent="0.25">
      <c r="D6" t="s">
        <v>120</v>
      </c>
      <c r="E6">
        <v>1099</v>
      </c>
      <c r="F6" s="1">
        <v>1998</v>
      </c>
      <c r="G6">
        <v>12</v>
      </c>
      <c r="I6">
        <f>F6*G6</f>
        <v>23976</v>
      </c>
    </row>
    <row r="12" spans="3:14" x14ac:dyDescent="0.25">
      <c r="C12" s="7"/>
      <c r="D12" s="10" t="s">
        <v>20</v>
      </c>
      <c r="E12" s="10" t="s">
        <v>21</v>
      </c>
      <c r="F12" s="10" t="s">
        <v>22</v>
      </c>
      <c r="G12" s="10" t="s">
        <v>24</v>
      </c>
      <c r="H12" s="10" t="s">
        <v>120</v>
      </c>
    </row>
    <row r="13" spans="3:14" x14ac:dyDescent="0.25">
      <c r="C13" s="7"/>
      <c r="D13" s="8"/>
      <c r="E13" s="8"/>
      <c r="F13" s="8"/>
      <c r="G13" s="8"/>
      <c r="H13" s="7"/>
    </row>
    <row r="14" spans="3:14" x14ac:dyDescent="0.25">
      <c r="C14" s="7" t="s">
        <v>90</v>
      </c>
      <c r="D14" s="9">
        <v>28205</v>
      </c>
      <c r="E14" s="9">
        <v>23400</v>
      </c>
      <c r="F14" s="9">
        <v>17672</v>
      </c>
      <c r="G14" s="9">
        <v>22812</v>
      </c>
      <c r="H14" s="14">
        <v>23976</v>
      </c>
    </row>
    <row r="15" spans="3:14" x14ac:dyDescent="0.25">
      <c r="C15" s="7" t="s">
        <v>91</v>
      </c>
      <c r="D15" s="7"/>
      <c r="E15" s="7"/>
      <c r="F15" s="7"/>
      <c r="G15" s="7"/>
      <c r="H15" s="7"/>
    </row>
    <row r="16" spans="3:14" x14ac:dyDescent="0.25">
      <c r="C16" s="7" t="s">
        <v>92</v>
      </c>
      <c r="D16" s="7"/>
      <c r="E16" s="7"/>
      <c r="F16" s="7"/>
      <c r="G16" s="7"/>
      <c r="H16" s="7"/>
    </row>
    <row r="17" spans="3:14" x14ac:dyDescent="0.25">
      <c r="C17" s="7" t="s">
        <v>93</v>
      </c>
      <c r="D17" s="7">
        <v>100</v>
      </c>
      <c r="E17" s="7">
        <v>50</v>
      </c>
      <c r="F17" s="11">
        <v>50</v>
      </c>
      <c r="G17" s="11">
        <v>70</v>
      </c>
      <c r="H17" s="7">
        <v>600</v>
      </c>
    </row>
    <row r="18" spans="3:14" x14ac:dyDescent="0.25">
      <c r="C18" s="7" t="s">
        <v>94</v>
      </c>
      <c r="D18" s="7"/>
      <c r="E18" s="7"/>
      <c r="F18" s="11"/>
      <c r="G18" s="11"/>
      <c r="H18" s="7"/>
    </row>
    <row r="19" spans="3:14" x14ac:dyDescent="0.25">
      <c r="C19" s="7" t="s">
        <v>95</v>
      </c>
      <c r="D19" s="7"/>
      <c r="E19" s="7"/>
      <c r="F19" s="11"/>
      <c r="G19" s="11"/>
      <c r="H19" s="7"/>
    </row>
    <row r="20" spans="3:14" x14ac:dyDescent="0.25">
      <c r="C20" s="7" t="s">
        <v>10</v>
      </c>
      <c r="D20" s="11">
        <v>1210.51</v>
      </c>
      <c r="E20" s="11">
        <v>1250</v>
      </c>
      <c r="F20" s="11">
        <v>1283</v>
      </c>
      <c r="G20" s="11">
        <v>1230</v>
      </c>
      <c r="H20" s="15">
        <v>900</v>
      </c>
    </row>
    <row r="21" spans="3:14" x14ac:dyDescent="0.25">
      <c r="C21" s="7" t="s">
        <v>96</v>
      </c>
      <c r="D21" s="7"/>
      <c r="E21" s="7"/>
      <c r="F21" s="11"/>
      <c r="G21" s="11"/>
      <c r="H21" s="7"/>
    </row>
    <row r="22" spans="3:14" x14ac:dyDescent="0.25">
      <c r="C22" s="7" t="s">
        <v>97</v>
      </c>
      <c r="D22" s="7"/>
      <c r="E22" s="7"/>
      <c r="F22" s="7"/>
      <c r="G22" s="7"/>
      <c r="H22" s="7"/>
    </row>
    <row r="23" spans="3:14" x14ac:dyDescent="0.25">
      <c r="C23" s="7" t="s">
        <v>98</v>
      </c>
      <c r="D23" s="7">
        <v>4175.3</v>
      </c>
      <c r="E23" s="7">
        <v>4856.08</v>
      </c>
      <c r="F23" s="7">
        <v>4580.1000000000004</v>
      </c>
      <c r="G23" s="7">
        <f>931.01+2711.14</f>
        <v>3642.1499999999996</v>
      </c>
      <c r="H23" s="7"/>
    </row>
    <row r="24" spans="3:14" x14ac:dyDescent="0.25">
      <c r="C24" s="7" t="s">
        <v>99</v>
      </c>
      <c r="D24" s="7"/>
      <c r="E24" s="7"/>
      <c r="F24" s="7"/>
      <c r="G24" s="7"/>
      <c r="H24" s="7"/>
    </row>
    <row r="25" spans="3:14" x14ac:dyDescent="0.25">
      <c r="C25" s="7" t="s">
        <v>100</v>
      </c>
      <c r="D25" s="7"/>
      <c r="E25" s="7"/>
      <c r="F25" s="7"/>
      <c r="G25" s="7"/>
    </row>
    <row r="26" spans="3:14" x14ac:dyDescent="0.25">
      <c r="C26" s="7" t="s">
        <v>101</v>
      </c>
      <c r="D26" s="7"/>
      <c r="E26" s="7"/>
      <c r="F26" s="7"/>
      <c r="G26" s="7"/>
      <c r="H26" s="7"/>
    </row>
    <row r="27" spans="3:14" x14ac:dyDescent="0.25">
      <c r="C27" s="7" t="s">
        <v>102</v>
      </c>
      <c r="D27" s="7">
        <v>8258.48</v>
      </c>
      <c r="E27" s="7">
        <f>2105.84 + 1307.41</f>
        <v>3413.25</v>
      </c>
      <c r="F27" s="7">
        <v>2926.65</v>
      </c>
      <c r="G27" s="7">
        <v>1960.73</v>
      </c>
      <c r="H27" s="16">
        <v>2226.67</v>
      </c>
      <c r="J27" t="s">
        <v>115</v>
      </c>
      <c r="M27" t="s">
        <v>118</v>
      </c>
    </row>
    <row r="28" spans="3:14" x14ac:dyDescent="0.25">
      <c r="C28" s="7" t="s">
        <v>103</v>
      </c>
      <c r="D28" s="11">
        <v>50</v>
      </c>
      <c r="E28" s="11">
        <v>100</v>
      </c>
      <c r="F28" s="11">
        <v>50</v>
      </c>
      <c r="G28" s="11">
        <v>100</v>
      </c>
      <c r="H28" s="7">
        <v>200</v>
      </c>
      <c r="J28" s="12">
        <v>1000</v>
      </c>
      <c r="K28" t="s">
        <v>114</v>
      </c>
      <c r="M28">
        <v>1000</v>
      </c>
      <c r="N28" t="s">
        <v>116</v>
      </c>
    </row>
    <row r="29" spans="3:14" x14ac:dyDescent="0.25">
      <c r="C29" s="7" t="s">
        <v>109</v>
      </c>
      <c r="D29" s="11">
        <v>1400</v>
      </c>
      <c r="E29" s="11">
        <v>11000</v>
      </c>
      <c r="F29" s="11">
        <v>3000</v>
      </c>
      <c r="G29" s="17">
        <v>700</v>
      </c>
      <c r="H29" s="7">
        <v>5000</v>
      </c>
      <c r="J29">
        <v>5000</v>
      </c>
      <c r="K29" t="s">
        <v>110</v>
      </c>
      <c r="M29">
        <v>400</v>
      </c>
      <c r="N29" t="s">
        <v>117</v>
      </c>
    </row>
    <row r="30" spans="3:14" x14ac:dyDescent="0.25">
      <c r="C30" s="7" t="s">
        <v>104</v>
      </c>
      <c r="D30" s="7"/>
      <c r="E30" s="7"/>
      <c r="F30" s="7"/>
      <c r="G30" s="7"/>
      <c r="H30" s="7"/>
      <c r="J30">
        <v>2000</v>
      </c>
      <c r="K30" t="s">
        <v>111</v>
      </c>
    </row>
    <row r="31" spans="3:14" x14ac:dyDescent="0.25">
      <c r="C31" s="7" t="s">
        <v>105</v>
      </c>
      <c r="D31" s="7"/>
      <c r="E31" s="7"/>
      <c r="F31" s="7"/>
      <c r="G31" s="7"/>
      <c r="H31" s="7"/>
      <c r="J31">
        <v>2000</v>
      </c>
      <c r="K31" t="s">
        <v>112</v>
      </c>
    </row>
    <row r="32" spans="3:14" x14ac:dyDescent="0.25">
      <c r="C32" s="7" t="s">
        <v>106</v>
      </c>
      <c r="D32" s="7"/>
      <c r="E32" s="7"/>
      <c r="F32" s="7"/>
      <c r="G32" s="7"/>
      <c r="H32" s="7"/>
      <c r="J32">
        <v>2000</v>
      </c>
      <c r="K32" t="s">
        <v>113</v>
      </c>
    </row>
    <row r="33" spans="11:11" x14ac:dyDescent="0.25">
      <c r="K33" t="s">
        <v>119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</vt:lpstr>
      <vt:lpstr>2021</vt:lpstr>
      <vt:lpstr>2021-Expense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Shah</dc:creator>
  <cp:lastModifiedBy>Vivek Shah</cp:lastModifiedBy>
  <dcterms:created xsi:type="dcterms:W3CDTF">2021-01-31T17:11:27Z</dcterms:created>
  <dcterms:modified xsi:type="dcterms:W3CDTF">2024-03-02T19:32:00Z</dcterms:modified>
</cp:coreProperties>
</file>